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ialogsheets/sheet1.xml" ContentType="application/vnd.openxmlformats-officedocument.spreadsheetml.dialog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0" yWindow="585" windowWidth="41205" windowHeight="18120" tabRatio="955"/>
  </bookViews>
  <sheets>
    <sheet name="Elektroingenieur" sheetId="48" r:id="rId1"/>
    <sheet name="TitelDialog" sheetId="8" state="hidden" r:id="rId2"/>
    <sheet name="Modul1" sheetId="9" state="veryHidden" r:id="rId3"/>
  </sheets>
  <definedNames>
    <definedName name="_xlnm.Print_Area" localSheetId="0">Elektroingenieur!$A$1:$G$62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" i="48" l="1"/>
  <c r="D30" i="48" l="1"/>
  <c r="F30" i="48"/>
  <c r="D32" i="48"/>
  <c r="F32" i="48"/>
  <c r="D36" i="48"/>
  <c r="F36" i="48"/>
  <c r="D39" i="48"/>
  <c r="F39" i="48"/>
  <c r="D43" i="48"/>
  <c r="F43" i="48"/>
  <c r="F25" i="48"/>
  <c r="G25" i="48" s="1"/>
  <c r="F27" i="48"/>
  <c r="G27" i="48"/>
  <c r="F28" i="48"/>
  <c r="G28" i="48"/>
  <c r="F47" i="48"/>
  <c r="G47" i="48" s="1"/>
  <c r="F48" i="48"/>
  <c r="G48" i="48" s="1"/>
  <c r="C30" i="48"/>
  <c r="C32" i="48"/>
  <c r="C36" i="48"/>
  <c r="C39" i="48"/>
  <c r="C43" i="48"/>
  <c r="C49" i="48" l="1"/>
  <c r="D49" i="48"/>
  <c r="E32" i="48"/>
  <c r="G32" i="48" s="1"/>
  <c r="E39" i="48"/>
  <c r="G39" i="48" s="1"/>
  <c r="E36" i="48"/>
  <c r="G36" i="48" s="1"/>
  <c r="E30" i="48"/>
  <c r="G30" i="48" s="1"/>
  <c r="E43" i="48"/>
  <c r="G43" i="48" s="1"/>
  <c r="G49" i="48" l="1"/>
  <c r="E49" i="48"/>
  <c r="G50" i="48" l="1"/>
  <c r="G51" i="48" s="1"/>
  <c r="E18" i="48"/>
  <c r="F49" i="48"/>
</calcChain>
</file>

<file path=xl/sharedStrings.xml><?xml version="1.0" encoding="utf-8"?>
<sst xmlns="http://schemas.openxmlformats.org/spreadsheetml/2006/main" count="86" uniqueCount="83">
  <si>
    <t>Fr.</t>
  </si>
  <si>
    <t>Schwierigkeitsgrad</t>
  </si>
  <si>
    <t>q</t>
  </si>
  <si>
    <t>Bewilligungsverfahren</t>
  </si>
  <si>
    <t>Mängelbehebung</t>
  </si>
  <si>
    <t>Vorprojekt</t>
  </si>
  <si>
    <t>Projektierung</t>
  </si>
  <si>
    <t>Ausschreibung</t>
  </si>
  <si>
    <t>Realisierung</t>
  </si>
  <si>
    <t>Ausführungsprojekt</t>
  </si>
  <si>
    <t>Ausführung</t>
  </si>
  <si>
    <t>Inbetriebnahme, Abschluss</t>
  </si>
  <si>
    <t>Grundfaktor für den Stundenaufwand</t>
  </si>
  <si>
    <t>Anpassungsfaktor</t>
  </si>
  <si>
    <t>Teamfaktor</t>
  </si>
  <si>
    <t>H O N O R A R - A N G E B O T</t>
  </si>
  <si>
    <t>Z1 =</t>
  </si>
  <si>
    <t xml:space="preserve">Z2 = </t>
  </si>
  <si>
    <t xml:space="preserve">Fr. = </t>
  </si>
  <si>
    <t>Für p massgebende Summe</t>
  </si>
  <si>
    <t xml:space="preserve">p = </t>
  </si>
  <si>
    <t>n =</t>
  </si>
  <si>
    <t xml:space="preserve">r = </t>
  </si>
  <si>
    <t xml:space="preserve">i = </t>
  </si>
  <si>
    <t>Leistungs-Positionen</t>
  </si>
  <si>
    <t>Grundleistungen</t>
  </si>
  <si>
    <t>Honorar</t>
  </si>
  <si>
    <t>Std.</t>
  </si>
  <si>
    <t>Fr./h</t>
  </si>
  <si>
    <t>Vorstudien</t>
  </si>
  <si>
    <t>Bewirtschaftung</t>
  </si>
  <si>
    <t>Betrieb</t>
  </si>
  <si>
    <t>Erhaltung</t>
  </si>
  <si>
    <t xml:space="preserve">Ausschreibung,
Offertvergleich,
Vergabeantrag </t>
  </si>
  <si>
    <t>Auswahlverfahren</t>
  </si>
  <si>
    <t>Strategische Planung</t>
  </si>
  <si>
    <t>Leistungs-
anteil</t>
  </si>
  <si>
    <t>Stunden-
ansatz</t>
  </si>
  <si>
    <t>Zeit-
aufwand</t>
  </si>
  <si>
    <t>Stundenansatz exkl. MWSt</t>
  </si>
  <si>
    <t>MWSt</t>
  </si>
  <si>
    <t>Total Honorar inkl. MWSt</t>
  </si>
  <si>
    <t>Total Honorar</t>
  </si>
  <si>
    <t>Sonderleistung</t>
  </si>
  <si>
    <t>s =</t>
  </si>
  <si>
    <t>Honorarberechtigte Bausumme exkl. MWSt</t>
  </si>
  <si>
    <t>% =</t>
  </si>
  <si>
    <t>Bedürfnisabklärung,
Lösungsstrategien</t>
  </si>
  <si>
    <t>Projektdefinition,
Machbarkeitsstudie</t>
  </si>
  <si>
    <t>Projektkonzepte, Vorprojekt, Vorent-
scheide / Detail-Nutzungsplan,
Kosten, Termine</t>
  </si>
  <si>
    <t>Bauprojekt, Kosten, Termine</t>
  </si>
  <si>
    <t>Bauprojekt,
Bewilligungsverfahren /
Auflageprojekt</t>
  </si>
  <si>
    <t>Erstellen von Ausschreibungs-
unterlagen, Vergleich der Angebote,
Administration der Ausschreibung,
Offertvergleich,
Vergabeantrag</t>
  </si>
  <si>
    <t>Ausführungsunterlagen, Termine,
Verträge und Dokumentation</t>
  </si>
  <si>
    <t>Bauleitung, Projektänderung,
Kosten, Termine, Dokumentation</t>
  </si>
  <si>
    <t>Inbetriebnahme, Bauwerksdaten,
Dokumentation</t>
  </si>
  <si>
    <t>ELEKTRO-INGENIEUR</t>
  </si>
  <si>
    <t>%-Anteil von honorarberechtigter Bausumme</t>
  </si>
  <si>
    <t>Honorarberechnung nach Baukosten, Ansätze 2005</t>
  </si>
  <si>
    <t>SIA 108</t>
  </si>
  <si>
    <t>Basis SIA 108/2009</t>
  </si>
  <si>
    <t>Nur die grünen Felder dürfen ausgefüllt oder verändert werden</t>
  </si>
  <si>
    <t>Planungsbüro</t>
  </si>
  <si>
    <t>Datum:</t>
  </si>
  <si>
    <t>Rechtgültige Unterschrift</t>
  </si>
  <si>
    <t>Ort</t>
  </si>
  <si>
    <t xml:space="preserve"> </t>
  </si>
  <si>
    <t xml:space="preserve">Hinweis Z 1 und Z 2 sind beispielhaft benannt </t>
  </si>
  <si>
    <t>11</t>
  </si>
  <si>
    <t>21</t>
  </si>
  <si>
    <t>22</t>
  </si>
  <si>
    <t>31</t>
  </si>
  <si>
    <t>32</t>
  </si>
  <si>
    <t>33</t>
  </si>
  <si>
    <t>41</t>
  </si>
  <si>
    <t>51</t>
  </si>
  <si>
    <t>52</t>
  </si>
  <si>
    <t>53</t>
  </si>
  <si>
    <t>61</t>
  </si>
  <si>
    <t>62</t>
  </si>
  <si>
    <t>Phase /
Teil-
phase</t>
  </si>
  <si>
    <t>Koeffizient Z1 (ist hier nur beispielhaft benannt)</t>
  </si>
  <si>
    <t>Koeffizient Z2 (ist hier nur beispielhaft benannt)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</si>
</sst>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\-"/>
    <numFmt numFmtId="166" formatCode="0.0"/>
    <numFmt numFmtId="167" formatCode="dd/mm/yy;@"/>
    <numFmt numFmtId="168" formatCode="0.000"/>
    <numFmt numFmtId="169" formatCode="#,##0.00_ ;\-#,##0.00\ "/>
  </numFmts>
  <fonts count="19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sz val="8"/>
      <name val="Verdana"/>
      <family val="2"/>
    </font>
    <font>
      <b/>
      <sz val="8"/>
      <name val="Verdana"/>
      <family val="2"/>
    </font>
    <font>
      <sz val="10"/>
      <name val="Helv"/>
    </font>
    <font>
      <sz val="11"/>
      <name val="Arial"/>
      <family val="2"/>
    </font>
    <font>
      <sz val="11"/>
      <name val="Arial"/>
      <family val="2"/>
    </font>
    <font>
      <sz val="11"/>
      <name val="Verdana"/>
      <family val="2"/>
    </font>
    <font>
      <b/>
      <sz val="14"/>
      <name val="Verdana"/>
      <family val="2"/>
    </font>
    <font>
      <b/>
      <sz val="13"/>
      <name val="Verdana"/>
      <family val="2"/>
    </font>
    <font>
      <sz val="13"/>
      <name val="Verdana"/>
      <family val="2"/>
    </font>
    <font>
      <b/>
      <sz val="11"/>
      <name val="Verdana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6" fillId="0" borderId="0">
      <alignment horizontal="left"/>
    </xf>
    <xf numFmtId="1" fontId="6" fillId="0" borderId="0">
      <alignment horizontal="left"/>
    </xf>
    <xf numFmtId="9" fontId="1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14" fillId="0" borderId="0"/>
  </cellStyleXfs>
  <cellXfs count="174">
    <xf numFmtId="0" fontId="0" fillId="0" borderId="0" xfId="0"/>
    <xf numFmtId="0" fontId="17" fillId="2" borderId="30" xfId="0" applyFont="1" applyFill="1" applyBorder="1" applyProtection="1">
      <protection locked="0"/>
    </xf>
    <xf numFmtId="0" fontId="17" fillId="2" borderId="32" xfId="0" applyFont="1" applyFill="1" applyBorder="1" applyProtection="1">
      <protection locked="0"/>
    </xf>
    <xf numFmtId="0" fontId="17" fillId="2" borderId="0" xfId="0" applyFont="1" applyFill="1" applyBorder="1" applyProtection="1">
      <protection locked="0"/>
    </xf>
    <xf numFmtId="0" fontId="17" fillId="2" borderId="36" xfId="0" applyFont="1" applyFill="1" applyBorder="1" applyProtection="1">
      <protection locked="0"/>
    </xf>
    <xf numFmtId="0" fontId="17" fillId="2" borderId="20" xfId="0" applyFont="1" applyFill="1" applyBorder="1" applyProtection="1">
      <protection locked="0"/>
    </xf>
    <xf numFmtId="0" fontId="17" fillId="2" borderId="37" xfId="0" applyFont="1" applyFill="1" applyBorder="1" applyProtection="1">
      <protection locked="0"/>
    </xf>
    <xf numFmtId="0" fontId="10" fillId="0" borderId="0" xfId="5" applyFont="1" applyFill="1" applyProtection="1"/>
    <xf numFmtId="9" fontId="11" fillId="0" borderId="0" xfId="5" applyNumberFormat="1" applyFont="1" applyFill="1" applyAlignment="1" applyProtection="1"/>
    <xf numFmtId="0" fontId="9" fillId="0" borderId="0" xfId="5" applyFont="1" applyFill="1" applyProtection="1"/>
    <xf numFmtId="0" fontId="9" fillId="0" borderId="0" xfId="5" applyFont="1" applyFill="1" applyBorder="1" applyProtection="1"/>
    <xf numFmtId="9" fontId="11" fillId="0" borderId="0" xfId="5" applyNumberFormat="1" applyFont="1" applyFill="1" applyBorder="1" applyAlignment="1" applyProtection="1"/>
    <xf numFmtId="3" fontId="12" fillId="0" borderId="0" xfId="5" applyNumberFormat="1" applyFont="1" applyFill="1" applyBorder="1" applyAlignment="1" applyProtection="1"/>
    <xf numFmtId="3" fontId="11" fillId="0" borderId="0" xfId="5" applyNumberFormat="1" applyFont="1" applyFill="1" applyBorder="1" applyAlignment="1" applyProtection="1"/>
    <xf numFmtId="9" fontId="9" fillId="0" borderId="0" xfId="5" applyNumberFormat="1" applyFont="1" applyFill="1" applyBorder="1" applyAlignment="1" applyProtection="1"/>
    <xf numFmtId="3" fontId="9" fillId="0" borderId="0" xfId="5" applyNumberFormat="1" applyFont="1" applyFill="1" applyBorder="1" applyAlignment="1" applyProtection="1"/>
    <xf numFmtId="0" fontId="9" fillId="2" borderId="2" xfId="5" applyFont="1" applyFill="1" applyBorder="1" applyAlignment="1" applyProtection="1">
      <alignment vertical="center"/>
    </xf>
    <xf numFmtId="9" fontId="9" fillId="2" borderId="2" xfId="5" applyNumberFormat="1" applyFont="1" applyFill="1" applyBorder="1" applyAlignment="1" applyProtection="1">
      <alignment vertical="center"/>
    </xf>
    <xf numFmtId="0" fontId="9" fillId="0" borderId="0" xfId="5" applyFont="1" applyFill="1" applyBorder="1" applyAlignment="1" applyProtection="1">
      <alignment vertical="center"/>
    </xf>
    <xf numFmtId="0" fontId="7" fillId="0" borderId="0" xfId="5" applyFill="1" applyBorder="1" applyProtection="1"/>
    <xf numFmtId="9" fontId="7" fillId="0" borderId="0" xfId="5" applyNumberFormat="1" applyFill="1" applyBorder="1" applyAlignment="1" applyProtection="1"/>
    <xf numFmtId="3" fontId="7" fillId="0" borderId="0" xfId="5" applyNumberFormat="1" applyFont="1" applyFill="1" applyBorder="1" applyAlignment="1" applyProtection="1"/>
    <xf numFmtId="3" fontId="7" fillId="0" borderId="0" xfId="5" applyNumberFormat="1" applyFill="1" applyBorder="1" applyAlignment="1" applyProtection="1"/>
    <xf numFmtId="0" fontId="7" fillId="0" borderId="0" xfId="5" applyFill="1" applyProtection="1"/>
    <xf numFmtId="0" fontId="5" fillId="0" borderId="0" xfId="5" applyFont="1" applyFill="1" applyProtection="1"/>
    <xf numFmtId="9" fontId="4" fillId="0" borderId="0" xfId="5" applyNumberFormat="1" applyFont="1" applyFill="1" applyAlignment="1" applyProtection="1"/>
    <xf numFmtId="0" fontId="4" fillId="0" borderId="0" xfId="5" applyFont="1" applyFill="1" applyProtection="1"/>
    <xf numFmtId="3" fontId="4" fillId="0" borderId="0" xfId="5" applyNumberFormat="1" applyFont="1" applyFill="1" applyAlignment="1" applyProtection="1"/>
    <xf numFmtId="0" fontId="4" fillId="0" borderId="6" xfId="5" applyFont="1" applyFill="1" applyBorder="1" applyProtection="1"/>
    <xf numFmtId="9" fontId="4" fillId="0" borderId="6" xfId="5" applyNumberFormat="1" applyFont="1" applyFill="1" applyBorder="1" applyAlignment="1" applyProtection="1"/>
    <xf numFmtId="3" fontId="4" fillId="0" borderId="6" xfId="5" applyNumberFormat="1" applyFont="1" applyFill="1" applyBorder="1" applyAlignment="1" applyProtection="1"/>
    <xf numFmtId="165" fontId="15" fillId="0" borderId="1" xfId="5" applyNumberFormat="1" applyFont="1" applyFill="1" applyBorder="1" applyAlignment="1" applyProtection="1">
      <alignment horizontal="left"/>
    </xf>
    <xf numFmtId="168" fontId="4" fillId="0" borderId="6" xfId="5" quotePrefix="1" applyNumberFormat="1" applyFont="1" applyFill="1" applyBorder="1" applyAlignment="1" applyProtection="1">
      <alignment horizontal="left"/>
    </xf>
    <xf numFmtId="0" fontId="4" fillId="0" borderId="1" xfId="5" applyFont="1" applyFill="1" applyBorder="1" applyProtection="1"/>
    <xf numFmtId="164" fontId="4" fillId="0" borderId="1" xfId="3" applyNumberFormat="1" applyFont="1" applyFill="1" applyBorder="1" applyAlignment="1" applyProtection="1">
      <alignment horizontal="left"/>
    </xf>
    <xf numFmtId="0" fontId="4" fillId="0" borderId="0" xfId="5" applyFont="1" applyFill="1" applyBorder="1" applyProtection="1"/>
    <xf numFmtId="9" fontId="4" fillId="0" borderId="0" xfId="5" applyNumberFormat="1" applyFont="1" applyFill="1" applyBorder="1" applyAlignment="1" applyProtection="1"/>
    <xf numFmtId="3" fontId="4" fillId="0" borderId="0" xfId="5" applyNumberFormat="1" applyFont="1" applyFill="1" applyBorder="1" applyAlignment="1" applyProtection="1"/>
    <xf numFmtId="9" fontId="5" fillId="0" borderId="0" xfId="5" applyNumberFormat="1" applyFont="1" applyFill="1" applyAlignment="1" applyProtection="1"/>
    <xf numFmtId="0" fontId="5" fillId="0" borderId="0" xfId="5" applyFont="1" applyFill="1" applyAlignment="1" applyProtection="1">
      <alignment horizontal="center"/>
    </xf>
    <xf numFmtId="3" fontId="5" fillId="0" borderId="0" xfId="5" applyNumberFormat="1" applyFont="1" applyFill="1" applyAlignment="1" applyProtection="1"/>
    <xf numFmtId="0" fontId="4" fillId="0" borderId="3" xfId="5" applyFont="1" applyFill="1" applyBorder="1" applyAlignment="1" applyProtection="1">
      <alignment horizontal="center" vertical="center" wrapText="1"/>
    </xf>
    <xf numFmtId="0" fontId="4" fillId="0" borderId="3" xfId="5" applyFont="1" applyFill="1" applyBorder="1" applyAlignment="1" applyProtection="1">
      <alignment vertical="center"/>
    </xf>
    <xf numFmtId="9" fontId="4" fillId="0" borderId="3" xfId="5" applyNumberFormat="1" applyFont="1" applyFill="1" applyBorder="1" applyAlignment="1" applyProtection="1">
      <alignment horizontal="center" vertical="center" wrapText="1"/>
    </xf>
    <xf numFmtId="166" fontId="4" fillId="0" borderId="3" xfId="5" applyNumberFormat="1" applyFont="1" applyFill="1" applyBorder="1" applyAlignment="1" applyProtection="1">
      <alignment horizontal="center" vertical="center" wrapText="1"/>
    </xf>
    <xf numFmtId="3" fontId="4" fillId="0" borderId="3" xfId="5" applyNumberFormat="1" applyFont="1" applyFill="1" applyBorder="1" applyAlignment="1" applyProtection="1">
      <alignment horizontal="center" vertical="center" wrapText="1"/>
    </xf>
    <xf numFmtId="3" fontId="5" fillId="0" borderId="3" xfId="5" applyNumberFormat="1" applyFont="1" applyFill="1" applyBorder="1" applyAlignment="1" applyProtection="1">
      <alignment horizontal="center" vertical="center" wrapText="1"/>
    </xf>
    <xf numFmtId="0" fontId="4" fillId="0" borderId="0" xfId="5" applyFont="1" applyFill="1" applyAlignment="1" applyProtection="1">
      <alignment vertical="center"/>
    </xf>
    <xf numFmtId="49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5" applyFont="1" applyFill="1" applyBorder="1" applyAlignment="1" applyProtection="1">
      <alignment vertical="center"/>
    </xf>
    <xf numFmtId="0" fontId="4" fillId="0" borderId="11" xfId="5" applyFont="1" applyFill="1" applyBorder="1" applyAlignment="1" applyProtection="1">
      <alignment horizontal="center" vertical="center"/>
    </xf>
    <xf numFmtId="3" fontId="4" fillId="0" borderId="11" xfId="5" applyNumberFormat="1" applyFont="1" applyFill="1" applyBorder="1" applyAlignment="1" applyProtection="1">
      <alignment horizontal="center" vertical="center"/>
    </xf>
    <xf numFmtId="3" fontId="5" fillId="0" borderId="11" xfId="5" applyNumberFormat="1" applyFont="1" applyFill="1" applyBorder="1" applyAlignment="1" applyProtection="1">
      <alignment horizontal="center" vertical="center" wrapText="1"/>
    </xf>
    <xf numFmtId="0" fontId="5" fillId="0" borderId="5" xfId="5" applyFont="1" applyFill="1" applyBorder="1" applyAlignment="1" applyProtection="1">
      <alignment horizontal="center" vertical="center"/>
    </xf>
    <xf numFmtId="0" fontId="5" fillId="0" borderId="7" xfId="5" applyFont="1" applyFill="1" applyBorder="1" applyAlignment="1" applyProtection="1">
      <alignment vertical="center"/>
    </xf>
    <xf numFmtId="0" fontId="5" fillId="0" borderId="16" xfId="5" applyFont="1" applyFill="1" applyBorder="1" applyAlignment="1" applyProtection="1">
      <alignment vertical="center"/>
    </xf>
    <xf numFmtId="0" fontId="4" fillId="0" borderId="16" xfId="5" applyFont="1" applyFill="1" applyBorder="1" applyAlignment="1" applyProtection="1">
      <alignment vertical="center"/>
    </xf>
    <xf numFmtId="0" fontId="4" fillId="0" borderId="6" xfId="5" applyFont="1" applyFill="1" applyBorder="1" applyAlignment="1" applyProtection="1">
      <alignment vertical="center"/>
    </xf>
    <xf numFmtId="3" fontId="4" fillId="0" borderId="6" xfId="5" applyNumberFormat="1" applyFont="1" applyFill="1" applyBorder="1" applyAlignment="1" applyProtection="1">
      <alignment vertical="center"/>
    </xf>
    <xf numFmtId="165" fontId="4" fillId="0" borderId="13" xfId="5" applyNumberFormat="1" applyFont="1" applyFill="1" applyBorder="1" applyAlignment="1" applyProtection="1">
      <alignment vertical="center"/>
    </xf>
    <xf numFmtId="0" fontId="4" fillId="0" borderId="12" xfId="5" applyFont="1" applyFill="1" applyBorder="1" applyAlignment="1" applyProtection="1">
      <alignment horizontal="left" vertical="center" wrapText="1" indent="1"/>
    </xf>
    <xf numFmtId="9" fontId="4" fillId="0" borderId="11" xfId="5" applyNumberFormat="1" applyFont="1" applyFill="1" applyBorder="1" applyAlignment="1" applyProtection="1">
      <alignment horizontal="center" vertical="center"/>
    </xf>
    <xf numFmtId="165" fontId="4" fillId="0" borderId="11" xfId="5" applyNumberFormat="1" applyFont="1" applyFill="1" applyBorder="1" applyAlignment="1" applyProtection="1">
      <alignment horizontal="center" vertical="center"/>
    </xf>
    <xf numFmtId="0" fontId="15" fillId="0" borderId="6" xfId="5" applyFont="1" applyFill="1" applyBorder="1" applyAlignment="1" applyProtection="1">
      <alignment vertical="center"/>
    </xf>
    <xf numFmtId="49" fontId="4" fillId="0" borderId="5" xfId="5" applyNumberFormat="1" applyFont="1" applyFill="1" applyBorder="1" applyAlignment="1" applyProtection="1">
      <alignment horizontal="center" vertical="center"/>
    </xf>
    <xf numFmtId="0" fontId="4" fillId="0" borderId="9" xfId="5" applyFont="1" applyFill="1" applyBorder="1" applyAlignment="1" applyProtection="1">
      <alignment horizontal="left" vertical="center" wrapText="1" indent="1"/>
    </xf>
    <xf numFmtId="0" fontId="4" fillId="0" borderId="4" xfId="5" applyFont="1" applyFill="1" applyBorder="1" applyAlignment="1" applyProtection="1">
      <alignment vertical="center"/>
    </xf>
    <xf numFmtId="9" fontId="4" fillId="0" borderId="4" xfId="5" applyNumberFormat="1" applyFont="1" applyFill="1" applyBorder="1" applyAlignment="1" applyProtection="1">
      <alignment horizontal="center" vertical="center"/>
    </xf>
    <xf numFmtId="0" fontId="4" fillId="0" borderId="11" xfId="5" applyFont="1" applyFill="1" applyBorder="1" applyAlignment="1" applyProtection="1">
      <alignment horizontal="left" vertical="center" indent="1"/>
    </xf>
    <xf numFmtId="0" fontId="4" fillId="0" borderId="14" xfId="5" applyFont="1" applyFill="1" applyBorder="1" applyAlignment="1" applyProtection="1">
      <alignment vertical="center"/>
    </xf>
    <xf numFmtId="49" fontId="4" fillId="0" borderId="7" xfId="5" applyNumberFormat="1" applyFont="1" applyFill="1" applyBorder="1" applyAlignment="1" applyProtection="1">
      <alignment horizontal="center" vertical="center"/>
    </xf>
    <xf numFmtId="0" fontId="5" fillId="0" borderId="8" xfId="5" applyFont="1" applyFill="1" applyBorder="1" applyAlignment="1" applyProtection="1">
      <alignment horizontal="left" vertical="center" indent="1"/>
    </xf>
    <xf numFmtId="9" fontId="5" fillId="0" borderId="10" xfId="5" applyNumberFormat="1" applyFont="1" applyFill="1" applyBorder="1" applyAlignment="1" applyProtection="1">
      <alignment horizontal="center" vertical="center"/>
    </xf>
    <xf numFmtId="3" fontId="5" fillId="0" borderId="3" xfId="5" applyNumberFormat="1" applyFont="1" applyFill="1" applyBorder="1" applyAlignment="1" applyProtection="1">
      <alignment horizontal="center" vertical="center"/>
    </xf>
    <xf numFmtId="0" fontId="4" fillId="0" borderId="4" xfId="4" applyFont="1" applyFill="1" applyBorder="1" applyAlignment="1" applyProtection="1">
      <alignment horizontal="left" vertical="center" wrapText="1" indent="2"/>
    </xf>
    <xf numFmtId="9" fontId="4" fillId="0" borderId="10" xfId="5" applyNumberFormat="1" applyFont="1" applyFill="1" applyBorder="1" applyAlignment="1" applyProtection="1">
      <alignment horizontal="center" vertical="center"/>
    </xf>
    <xf numFmtId="3" fontId="5" fillId="0" borderId="5" xfId="5" applyNumberFormat="1" applyFont="1" applyFill="1" applyBorder="1" applyAlignment="1" applyProtection="1">
      <alignment horizontal="center" vertical="center"/>
    </xf>
    <xf numFmtId="165" fontId="4" fillId="0" borderId="5" xfId="5" applyNumberFormat="1" applyFont="1" applyFill="1" applyBorder="1" applyAlignment="1" applyProtection="1">
      <alignment horizontal="center" vertical="center"/>
    </xf>
    <xf numFmtId="165" fontId="5" fillId="0" borderId="5" xfId="5" applyNumberFormat="1" applyFont="1" applyFill="1" applyBorder="1" applyAlignment="1" applyProtection="1">
      <alignment horizontal="center" vertical="center"/>
    </xf>
    <xf numFmtId="0" fontId="5" fillId="0" borderId="8" xfId="5" applyFont="1" applyFill="1" applyBorder="1" applyAlignment="1" applyProtection="1">
      <alignment horizontal="left" vertical="center" wrapText="1" indent="1"/>
    </xf>
    <xf numFmtId="0" fontId="4" fillId="0" borderId="3" xfId="4" applyFont="1" applyFill="1" applyBorder="1" applyAlignment="1" applyProtection="1">
      <alignment horizontal="left" vertical="center" wrapText="1" indent="2"/>
    </xf>
    <xf numFmtId="3" fontId="4" fillId="0" borderId="7" xfId="5" applyNumberFormat="1" applyFont="1" applyFill="1" applyBorder="1" applyAlignment="1" applyProtection="1">
      <alignment horizontal="center" vertical="center"/>
    </xf>
    <xf numFmtId="3" fontId="4" fillId="0" borderId="14" xfId="5" applyNumberFormat="1" applyFont="1" applyFill="1" applyBorder="1" applyAlignment="1" applyProtection="1">
      <alignment horizontal="center" vertical="center"/>
    </xf>
    <xf numFmtId="49" fontId="4" fillId="0" borderId="14" xfId="5" applyNumberFormat="1" applyFont="1" applyFill="1" applyBorder="1" applyAlignment="1" applyProtection="1">
      <alignment horizontal="center" vertical="center"/>
    </xf>
    <xf numFmtId="0" fontId="4" fillId="0" borderId="12" xfId="4" applyFont="1" applyBorder="1" applyAlignment="1" applyProtection="1">
      <alignment horizontal="left" vertical="center" wrapText="1" indent="2"/>
    </xf>
    <xf numFmtId="9" fontId="4" fillId="0" borderId="15" xfId="5" applyNumberFormat="1" applyFont="1" applyFill="1" applyBorder="1" applyAlignment="1" applyProtection="1">
      <alignment horizontal="center" vertical="center"/>
    </xf>
    <xf numFmtId="3" fontId="5" fillId="0" borderId="11" xfId="5" applyNumberFormat="1" applyFont="1" applyFill="1" applyBorder="1" applyAlignment="1" applyProtection="1">
      <alignment horizontal="center" vertical="center"/>
    </xf>
    <xf numFmtId="9" fontId="5" fillId="0" borderId="6" xfId="5" applyNumberFormat="1" applyFont="1" applyFill="1" applyBorder="1" applyAlignment="1" applyProtection="1">
      <alignment vertical="center"/>
    </xf>
    <xf numFmtId="0" fontId="4" fillId="0" borderId="9" xfId="4" applyFont="1" applyFill="1" applyBorder="1" applyAlignment="1" applyProtection="1">
      <alignment horizontal="left" vertical="center" wrapText="1" indent="2"/>
    </xf>
    <xf numFmtId="9" fontId="5" fillId="0" borderId="7" xfId="5" applyNumberFormat="1" applyFont="1" applyFill="1" applyBorder="1" applyAlignment="1" applyProtection="1">
      <alignment horizontal="center" vertical="center"/>
    </xf>
    <xf numFmtId="9" fontId="4" fillId="0" borderId="26" xfId="5" applyNumberFormat="1" applyFont="1" applyFill="1" applyBorder="1" applyAlignment="1" applyProtection="1">
      <alignment horizontal="center" vertical="center"/>
    </xf>
    <xf numFmtId="0" fontId="4" fillId="0" borderId="5" xfId="5" applyFont="1" applyFill="1" applyBorder="1" applyAlignment="1" applyProtection="1">
      <alignment vertical="center"/>
    </xf>
    <xf numFmtId="0" fontId="4" fillId="0" borderId="11" xfId="4" applyFont="1" applyFill="1" applyBorder="1" applyAlignment="1" applyProtection="1">
      <alignment horizontal="left" vertical="center" indent="2"/>
    </xf>
    <xf numFmtId="0" fontId="5" fillId="0" borderId="6" xfId="5" applyFont="1" applyFill="1" applyBorder="1" applyAlignment="1" applyProtection="1">
      <alignment vertical="center"/>
    </xf>
    <xf numFmtId="0" fontId="4" fillId="0" borderId="9" xfId="5" applyFont="1" applyFill="1" applyBorder="1" applyAlignment="1" applyProtection="1">
      <alignment horizontal="left" vertical="center" indent="1"/>
    </xf>
    <xf numFmtId="3" fontId="16" fillId="0" borderId="4" xfId="5" applyNumberFormat="1" applyFont="1" applyFill="1" applyBorder="1" applyAlignment="1" applyProtection="1">
      <alignment horizontal="center" vertical="center"/>
    </xf>
    <xf numFmtId="49" fontId="4" fillId="0" borderId="17" xfId="5" applyNumberFormat="1" applyFont="1" applyFill="1" applyBorder="1" applyAlignment="1" applyProtection="1">
      <alignment horizontal="center" vertical="center"/>
    </xf>
    <xf numFmtId="0" fontId="4" fillId="0" borderId="17" xfId="5" applyFont="1" applyFill="1" applyBorder="1" applyAlignment="1" applyProtection="1">
      <alignment horizontal="left" vertical="center" indent="1"/>
    </xf>
    <xf numFmtId="9" fontId="4" fillId="0" borderId="18" xfId="5" applyNumberFormat="1" applyFont="1" applyFill="1" applyBorder="1" applyAlignment="1" applyProtection="1">
      <alignment horizontal="center" vertical="center"/>
    </xf>
    <xf numFmtId="9" fontId="4" fillId="0" borderId="17" xfId="5" applyNumberFormat="1" applyFont="1" applyFill="1" applyBorder="1" applyAlignment="1" applyProtection="1">
      <alignment horizontal="center" vertical="center"/>
    </xf>
    <xf numFmtId="3" fontId="16" fillId="0" borderId="17" xfId="5" applyNumberFormat="1" applyFont="1" applyFill="1" applyBorder="1" applyAlignment="1" applyProtection="1">
      <alignment horizontal="center" vertical="center"/>
    </xf>
    <xf numFmtId="0" fontId="5" fillId="0" borderId="22" xfId="5" applyFont="1" applyFill="1" applyBorder="1" applyAlignment="1" applyProtection="1">
      <alignment horizontal="left" vertical="center" indent="1"/>
    </xf>
    <xf numFmtId="0" fontId="5" fillId="0" borderId="23" xfId="5" applyFont="1" applyFill="1" applyBorder="1" applyAlignment="1" applyProtection="1">
      <alignment vertical="center"/>
    </xf>
    <xf numFmtId="9" fontId="4" fillId="0" borderId="23" xfId="5" applyNumberFormat="1" applyFont="1" applyFill="1" applyBorder="1" applyAlignment="1" applyProtection="1">
      <alignment horizontal="center" vertical="center"/>
    </xf>
    <xf numFmtId="9" fontId="5" fillId="0" borderId="23" xfId="5" applyNumberFormat="1" applyFont="1" applyFill="1" applyBorder="1" applyAlignment="1" applyProtection="1">
      <alignment horizontal="center" vertical="center"/>
    </xf>
    <xf numFmtId="3" fontId="5" fillId="0" borderId="23" xfId="5" applyNumberFormat="1" applyFont="1" applyFill="1" applyBorder="1" applyAlignment="1" applyProtection="1">
      <alignment horizontal="center" vertical="center"/>
    </xf>
    <xf numFmtId="49" fontId="4" fillId="0" borderId="7" xfId="5" applyNumberFormat="1" applyFont="1" applyFill="1" applyBorder="1" applyAlignment="1" applyProtection="1">
      <alignment horizontal="left" indent="1"/>
    </xf>
    <xf numFmtId="49" fontId="4" fillId="0" borderId="0" xfId="5" applyNumberFormat="1" applyFont="1" applyFill="1" applyBorder="1" applyProtection="1"/>
    <xf numFmtId="0" fontId="4" fillId="0" borderId="0" xfId="5" applyNumberFormat="1" applyFont="1" applyFill="1" applyBorder="1" applyAlignment="1" applyProtection="1"/>
    <xf numFmtId="0" fontId="4" fillId="0" borderId="0" xfId="5" applyNumberFormat="1" applyFont="1" applyFill="1" applyBorder="1" applyProtection="1"/>
    <xf numFmtId="164" fontId="4" fillId="0" borderId="0" xfId="3" applyNumberFormat="1" applyFont="1" applyFill="1" applyBorder="1" applyAlignment="1" applyProtection="1">
      <alignment horizontal="center"/>
    </xf>
    <xf numFmtId="49" fontId="5" fillId="0" borderId="19" xfId="5" applyNumberFormat="1" applyFont="1" applyFill="1" applyBorder="1" applyAlignment="1" applyProtection="1">
      <alignment horizontal="left" indent="1"/>
    </xf>
    <xf numFmtId="49" fontId="5" fillId="0" borderId="20" xfId="5" applyNumberFormat="1" applyFont="1" applyFill="1" applyBorder="1" applyProtection="1"/>
    <xf numFmtId="0" fontId="5" fillId="0" borderId="20" xfId="5" applyNumberFormat="1" applyFont="1" applyFill="1" applyBorder="1" applyAlignment="1" applyProtection="1"/>
    <xf numFmtId="0" fontId="5" fillId="0" borderId="20" xfId="5" applyNumberFormat="1" applyFont="1" applyFill="1" applyBorder="1" applyProtection="1"/>
    <xf numFmtId="3" fontId="5" fillId="0" borderId="20" xfId="5" applyNumberFormat="1" applyFont="1" applyFill="1" applyBorder="1" applyAlignment="1" applyProtection="1"/>
    <xf numFmtId="49" fontId="4" fillId="0" borderId="0" xfId="5" applyNumberFormat="1" applyFont="1" applyFill="1" applyAlignment="1" applyProtection="1">
      <alignment horizontal="center"/>
    </xf>
    <xf numFmtId="49" fontId="4" fillId="0" borderId="0" xfId="5" applyNumberFormat="1" applyFont="1" applyFill="1" applyProtection="1"/>
    <xf numFmtId="0" fontId="4" fillId="0" borderId="0" xfId="5" applyNumberFormat="1" applyFont="1" applyFill="1" applyAlignment="1" applyProtection="1"/>
    <xf numFmtId="0" fontId="4" fillId="0" borderId="0" xfId="5" applyNumberFormat="1" applyFont="1" applyFill="1" applyProtection="1"/>
    <xf numFmtId="0" fontId="18" fillId="0" borderId="0" xfId="5" applyFont="1" applyFill="1" applyAlignment="1" applyProtection="1">
      <alignment horizontal="left"/>
    </xf>
    <xf numFmtId="0" fontId="18" fillId="0" borderId="0" xfId="5" applyFont="1" applyFill="1" applyProtection="1"/>
    <xf numFmtId="0" fontId="7" fillId="0" borderId="0" xfId="5" applyFill="1" applyAlignment="1" applyProtection="1"/>
    <xf numFmtId="3" fontId="7" fillId="0" borderId="0" xfId="5" applyNumberFormat="1" applyFont="1" applyFill="1" applyAlignment="1" applyProtection="1"/>
    <xf numFmtId="3" fontId="7" fillId="0" borderId="0" xfId="5" applyNumberFormat="1" applyFill="1" applyAlignment="1" applyProtection="1"/>
    <xf numFmtId="0" fontId="8" fillId="0" borderId="0" xfId="5" applyFont="1" applyFill="1" applyAlignment="1" applyProtection="1">
      <alignment horizontal="center"/>
    </xf>
    <xf numFmtId="3" fontId="16" fillId="0" borderId="11" xfId="5" applyNumberFormat="1" applyFont="1" applyFill="1" applyBorder="1" applyAlignment="1" applyProtection="1">
      <alignment horizontal="center" vertical="center"/>
    </xf>
    <xf numFmtId="168" fontId="15" fillId="2" borderId="6" xfId="5" applyNumberFormat="1" applyFont="1" applyFill="1" applyBorder="1" applyAlignment="1" applyProtection="1">
      <alignment horizontal="left"/>
      <protection locked="0"/>
    </xf>
    <xf numFmtId="165" fontId="4" fillId="2" borderId="1" xfId="5" applyNumberFormat="1" applyFont="1" applyFill="1" applyBorder="1" applyAlignment="1" applyProtection="1">
      <alignment horizontal="left"/>
      <protection locked="0"/>
    </xf>
    <xf numFmtId="0" fontId="17" fillId="2" borderId="27" xfId="0" applyFont="1" applyFill="1" applyBorder="1" applyAlignment="1" applyProtection="1">
      <alignment vertical="top"/>
      <protection locked="0"/>
    </xf>
    <xf numFmtId="0" fontId="17" fillId="2" borderId="23" xfId="0" applyFont="1" applyFill="1" applyBorder="1" applyAlignment="1" applyProtection="1">
      <alignment vertical="top"/>
      <protection locked="0"/>
    </xf>
    <xf numFmtId="0" fontId="17" fillId="2" borderId="28" xfId="0" applyFont="1" applyFill="1" applyBorder="1" applyAlignment="1" applyProtection="1">
      <alignment vertical="top"/>
      <protection locked="0"/>
    </xf>
    <xf numFmtId="0" fontId="17" fillId="2" borderId="29" xfId="0" applyFont="1" applyFill="1" applyBorder="1" applyAlignment="1" applyProtection="1">
      <alignment vertical="top"/>
      <protection locked="0"/>
    </xf>
    <xf numFmtId="0" fontId="17" fillId="2" borderId="0" xfId="0" applyFont="1" applyFill="1" applyBorder="1" applyAlignment="1" applyProtection="1">
      <alignment vertical="top"/>
      <protection locked="0"/>
    </xf>
    <xf numFmtId="0" fontId="17" fillId="2" borderId="29" xfId="0" applyFont="1" applyFill="1" applyBorder="1" applyProtection="1">
      <protection locked="0"/>
    </xf>
    <xf numFmtId="0" fontId="17" fillId="2" borderId="31" xfId="0" applyFont="1" applyFill="1" applyBorder="1" applyProtection="1">
      <protection locked="0"/>
    </xf>
    <xf numFmtId="0" fontId="17" fillId="2" borderId="6" xfId="0" applyFont="1" applyFill="1" applyBorder="1" applyProtection="1">
      <protection locked="0"/>
    </xf>
    <xf numFmtId="0" fontId="17" fillId="2" borderId="33" xfId="0" applyFont="1" applyFill="1" applyBorder="1" applyAlignment="1" applyProtection="1">
      <alignment vertical="top"/>
      <protection locked="0"/>
    </xf>
    <xf numFmtId="0" fontId="17" fillId="2" borderId="35" xfId="0" applyFont="1" applyFill="1" applyBorder="1" applyAlignment="1" applyProtection="1">
      <alignment vertical="top"/>
      <protection locked="0"/>
    </xf>
    <xf numFmtId="0" fontId="11" fillId="0" borderId="0" xfId="5" applyFont="1" applyFill="1" applyAlignment="1" applyProtection="1">
      <alignment horizontal="right"/>
    </xf>
    <xf numFmtId="0" fontId="9" fillId="0" borderId="0" xfId="5" applyFont="1" applyFill="1" applyAlignment="1" applyProtection="1"/>
    <xf numFmtId="9" fontId="5" fillId="0" borderId="8" xfId="5" applyNumberFormat="1" applyFont="1" applyFill="1" applyBorder="1" applyAlignment="1" applyProtection="1">
      <alignment horizontal="center" vertical="center"/>
    </xf>
    <xf numFmtId="169" fontId="4" fillId="0" borderId="11" xfId="5" applyNumberFormat="1" applyFont="1" applyFill="1" applyBorder="1" applyAlignment="1" applyProtection="1">
      <alignment horizontal="center" vertical="center"/>
    </xf>
    <xf numFmtId="169" fontId="5" fillId="0" borderId="11" xfId="5" applyNumberFormat="1" applyFont="1" applyFill="1" applyBorder="1" applyAlignment="1" applyProtection="1">
      <alignment horizontal="center" vertical="center"/>
    </xf>
    <xf numFmtId="169" fontId="4" fillId="0" borderId="4" xfId="5" applyNumberFormat="1" applyFont="1" applyFill="1" applyBorder="1" applyAlignment="1" applyProtection="1">
      <alignment horizontal="center" vertical="center"/>
    </xf>
    <xf numFmtId="169" fontId="5" fillId="0" borderId="4" xfId="5" applyNumberFormat="1" applyFont="1" applyFill="1" applyBorder="1" applyAlignment="1" applyProtection="1">
      <alignment horizontal="center" vertical="center"/>
    </xf>
    <xf numFmtId="169" fontId="4" fillId="0" borderId="3" xfId="5" applyNumberFormat="1" applyFont="1" applyFill="1" applyBorder="1" applyAlignment="1" applyProtection="1">
      <alignment horizontal="center" vertical="center"/>
    </xf>
    <xf numFmtId="169" fontId="5" fillId="0" borderId="3" xfId="5" applyNumberFormat="1" applyFont="1" applyFill="1" applyBorder="1" applyAlignment="1" applyProtection="1">
      <alignment horizontal="center" vertical="center"/>
    </xf>
    <xf numFmtId="169" fontId="4" fillId="0" borderId="5" xfId="5" applyNumberFormat="1" applyFont="1" applyFill="1" applyBorder="1" applyAlignment="1" applyProtection="1">
      <alignment horizontal="center" vertical="center"/>
    </xf>
    <xf numFmtId="169" fontId="4" fillId="0" borderId="10" xfId="5" applyNumberFormat="1" applyFont="1" applyFill="1" applyBorder="1" applyAlignment="1" applyProtection="1">
      <alignment horizontal="center" vertical="center"/>
    </xf>
    <xf numFmtId="169" fontId="4" fillId="0" borderId="17" xfId="5" applyNumberFormat="1" applyFont="1" applyFill="1" applyBorder="1" applyAlignment="1" applyProtection="1">
      <alignment horizontal="center" vertical="center"/>
    </xf>
    <xf numFmtId="169" fontId="5" fillId="0" borderId="17" xfId="5" applyNumberFormat="1" applyFont="1" applyFill="1" applyBorder="1" applyAlignment="1" applyProtection="1">
      <alignment horizontal="center" vertical="center"/>
    </xf>
    <xf numFmtId="169" fontId="5" fillId="0" borderId="23" xfId="5" applyNumberFormat="1" applyFont="1" applyFill="1" applyBorder="1" applyAlignment="1" applyProtection="1">
      <alignment horizontal="center" vertical="center"/>
    </xf>
    <xf numFmtId="169" fontId="5" fillId="0" borderId="24" xfId="5" applyNumberFormat="1" applyFont="1" applyFill="1" applyBorder="1" applyAlignment="1" applyProtection="1">
      <alignment horizontal="center" vertical="center"/>
    </xf>
    <xf numFmtId="169" fontId="4" fillId="0" borderId="25" xfId="5" applyNumberFormat="1" applyFont="1" applyFill="1" applyBorder="1" applyAlignment="1" applyProtection="1">
      <alignment horizontal="center"/>
    </xf>
    <xf numFmtId="169" fontId="5" fillId="0" borderId="21" xfId="5" applyNumberFormat="1" applyFont="1" applyFill="1" applyBorder="1" applyAlignment="1" applyProtection="1">
      <alignment horizontal="center"/>
    </xf>
    <xf numFmtId="0" fontId="13" fillId="2" borderId="38" xfId="5" applyFont="1" applyFill="1" applyBorder="1" applyAlignment="1" applyProtection="1">
      <alignment vertical="center"/>
    </xf>
    <xf numFmtId="167" fontId="9" fillId="2" borderId="39" xfId="5" applyNumberFormat="1" applyFont="1" applyFill="1" applyBorder="1" applyAlignment="1" applyProtection="1">
      <alignment horizontal="right" vertical="center"/>
    </xf>
    <xf numFmtId="0" fontId="5" fillId="0" borderId="15" xfId="5" applyFont="1" applyFill="1" applyBorder="1" applyAlignment="1" applyProtection="1">
      <alignment horizontal="left" vertical="center" wrapText="1" indent="1"/>
    </xf>
    <xf numFmtId="164" fontId="5" fillId="0" borderId="9" xfId="5" applyNumberFormat="1" applyFont="1" applyFill="1" applyBorder="1" applyAlignment="1" applyProtection="1">
      <alignment horizontal="center" vertical="center"/>
    </xf>
    <xf numFmtId="164" fontId="15" fillId="2" borderId="10" xfId="5" applyNumberFormat="1" applyFont="1" applyFill="1" applyBorder="1" applyAlignment="1" applyProtection="1">
      <alignment horizontal="center" vertical="center"/>
      <protection locked="0"/>
    </xf>
    <xf numFmtId="164" fontId="16" fillId="0" borderId="10" xfId="5" applyNumberFormat="1" applyFont="1" applyFill="1" applyBorder="1" applyAlignment="1" applyProtection="1">
      <alignment horizontal="center" vertical="center"/>
    </xf>
    <xf numFmtId="164" fontId="15" fillId="2" borderId="3" xfId="5" applyNumberFormat="1" applyFont="1" applyFill="1" applyBorder="1" applyAlignment="1" applyProtection="1">
      <alignment horizontal="center" vertical="center"/>
      <protection locked="0"/>
    </xf>
    <xf numFmtId="164" fontId="15" fillId="2" borderId="12" xfId="5" applyNumberFormat="1" applyFont="1" applyFill="1" applyBorder="1" applyAlignment="1" applyProtection="1">
      <alignment horizontal="center" vertical="center"/>
    </xf>
    <xf numFmtId="164" fontId="15" fillId="0" borderId="6" xfId="5" applyNumberFormat="1" applyFont="1" applyFill="1" applyBorder="1" applyAlignment="1" applyProtection="1">
      <alignment vertical="center"/>
    </xf>
    <xf numFmtId="164" fontId="16" fillId="0" borderId="9" xfId="5" applyNumberFormat="1" applyFont="1" applyFill="1" applyBorder="1" applyAlignment="1" applyProtection="1">
      <alignment horizontal="center" vertical="center"/>
    </xf>
    <xf numFmtId="164" fontId="15" fillId="2" borderId="11" xfId="5" applyNumberFormat="1" applyFont="1" applyFill="1" applyBorder="1" applyAlignment="1" applyProtection="1">
      <alignment horizontal="center" vertical="center"/>
      <protection locked="0"/>
    </xf>
    <xf numFmtId="164" fontId="16" fillId="2" borderId="5" xfId="5" applyNumberFormat="1" applyFont="1" applyFill="1" applyBorder="1" applyAlignment="1" applyProtection="1">
      <alignment horizontal="center" vertical="center"/>
      <protection locked="0"/>
    </xf>
    <xf numFmtId="164" fontId="15" fillId="2" borderId="4" xfId="5" applyNumberFormat="1" applyFont="1" applyFill="1" applyBorder="1" applyAlignment="1" applyProtection="1">
      <alignment horizontal="center" vertical="center"/>
      <protection locked="0"/>
    </xf>
    <xf numFmtId="164" fontId="15" fillId="2" borderId="12" xfId="5" applyNumberFormat="1" applyFont="1" applyFill="1" applyBorder="1" applyAlignment="1" applyProtection="1">
      <alignment horizontal="center" vertical="center"/>
      <protection locked="0"/>
    </xf>
    <xf numFmtId="2" fontId="4" fillId="2" borderId="1" xfId="5" applyNumberFormat="1" applyFont="1" applyFill="1" applyBorder="1" applyAlignment="1" applyProtection="1">
      <alignment horizontal="left"/>
      <protection locked="0"/>
    </xf>
    <xf numFmtId="0" fontId="17" fillId="2" borderId="30" xfId="0" applyFont="1" applyFill="1" applyBorder="1" applyAlignment="1" applyProtection="1">
      <alignment vertical="top"/>
      <protection locked="0"/>
    </xf>
    <xf numFmtId="0" fontId="17" fillId="2" borderId="34" xfId="0" applyFont="1" applyFill="1" applyBorder="1" applyAlignment="1" applyProtection="1">
      <alignment vertical="top"/>
      <protection locked="0"/>
    </xf>
    <xf numFmtId="0" fontId="7" fillId="0" borderId="0" xfId="5" applyFont="1" applyFill="1" applyProtection="1"/>
  </cellXfs>
  <cellStyles count="8">
    <cellStyle name="BKP" xfId="1"/>
    <cellStyle name="Ganzzahl" xfId="2"/>
    <cellStyle name="Prozent" xfId="3" builtinId="5"/>
    <cellStyle name="Standard" xfId="0" builtinId="0"/>
    <cellStyle name="Standard 2" xfId="6"/>
    <cellStyle name="Standard 3" xfId="7"/>
    <cellStyle name="Standard_040002" xfId="4"/>
    <cellStyle name="Standard_HO-Berechnung SIA 108_2005 - F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dialogsheet" Target="dialog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showRowColHeaders="0" showZeros="0" showOutlineSymbols="0" workbookViewId="0"/>
  </sheetViews>
  <sheetFormatPr baseColWidth="10" defaultColWidth="1" defaultRowHeight="5.25" customHeight="1" x14ac:dyDescent="0.2"/>
  <sheetProtection sheet="1"/>
  <printOptions gridLines="1" gridLinesSet="0"/>
  <pageMargins left="0.78740157499999996" right="0.78740157499999996" top="0.984251969" bottom="0.984251969" header="0.51181102300000003" footer="0.51181102300000003"/>
  <pageSetup paperSize="9" orientation="portrait" verticalDpi="0" r:id="rId1"/>
  <headerFooter alignWithMargins="0">
    <oddHeader>&amp;A</oddHeader>
    <oddFooter>Seite &amp;P</oddFooter>
  </headerFooter>
  <legacyDrawing r:id="rId2"/>
</dialogsheet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showGridLines="0" tabSelected="1" zoomScale="120" zoomScaleNormal="120" workbookViewId="0"/>
  </sheetViews>
  <sheetFormatPr baseColWidth="10" defaultColWidth="12.42578125" defaultRowHeight="14.25" x14ac:dyDescent="0.2"/>
  <cols>
    <col min="1" max="1" width="7.7109375" style="125" customWidth="1"/>
    <col min="2" max="2" width="35.140625" style="23" customWidth="1"/>
    <col min="3" max="3" width="8.85546875" style="23" customWidth="1"/>
    <col min="4" max="4" width="9.28515625" style="122" customWidth="1"/>
    <col min="5" max="5" width="11.140625" style="23" bestFit="1" customWidth="1"/>
    <col min="6" max="6" width="9" style="123" customWidth="1"/>
    <col min="7" max="7" width="13" style="124" customWidth="1"/>
    <col min="8" max="16384" width="12.42578125" style="23"/>
  </cols>
  <sheetData>
    <row r="1" spans="1:7" s="9" customFormat="1" ht="18" x14ac:dyDescent="0.25">
      <c r="A1" s="7" t="s">
        <v>15</v>
      </c>
      <c r="B1" s="7"/>
      <c r="C1" s="7"/>
      <c r="D1" s="8"/>
      <c r="F1" s="140"/>
      <c r="G1" s="139" t="s">
        <v>56</v>
      </c>
    </row>
    <row r="2" spans="1:7" s="9" customFormat="1" ht="15.75" x14ac:dyDescent="0.2">
      <c r="A2" s="10" t="s">
        <v>60</v>
      </c>
      <c r="B2" s="10"/>
      <c r="C2" s="10"/>
      <c r="D2" s="11"/>
      <c r="E2" s="10"/>
      <c r="F2" s="12"/>
      <c r="G2" s="13"/>
    </row>
    <row r="3" spans="1:7" s="9" customFormat="1" ht="9.75" customHeight="1" thickBot="1" x14ac:dyDescent="0.25">
      <c r="A3" s="10"/>
      <c r="B3" s="10"/>
      <c r="C3" s="10"/>
      <c r="D3" s="14"/>
      <c r="E3" s="10"/>
      <c r="F3" s="15"/>
      <c r="G3" s="15"/>
    </row>
    <row r="4" spans="1:7" s="18" customFormat="1" ht="19.5" customHeight="1" thickBot="1" x14ac:dyDescent="0.25">
      <c r="A4" s="156" t="s">
        <v>61</v>
      </c>
      <c r="B4" s="16"/>
      <c r="C4" s="16"/>
      <c r="D4" s="17"/>
      <c r="E4" s="16"/>
      <c r="F4" s="16"/>
      <c r="G4" s="157"/>
    </row>
    <row r="5" spans="1:7" ht="13.5" customHeight="1" x14ac:dyDescent="0.2">
      <c r="A5" s="19"/>
      <c r="B5" s="19"/>
      <c r="C5" s="19"/>
      <c r="D5" s="20"/>
      <c r="E5" s="19"/>
      <c r="F5" s="21"/>
      <c r="G5" s="22"/>
    </row>
    <row r="6" spans="1:7" s="26" customFormat="1" ht="13.5" customHeight="1" x14ac:dyDescent="0.15">
      <c r="A6" s="24" t="s">
        <v>58</v>
      </c>
      <c r="B6" s="24"/>
      <c r="C6" s="24"/>
      <c r="D6" s="25"/>
      <c r="F6" s="27"/>
      <c r="G6" s="27"/>
    </row>
    <row r="7" spans="1:7" s="26" customFormat="1" ht="13.5" customHeight="1" x14ac:dyDescent="0.15">
      <c r="A7" s="24"/>
      <c r="B7" s="24"/>
      <c r="C7" s="24"/>
      <c r="D7" s="25"/>
      <c r="F7" s="27"/>
      <c r="G7" s="27"/>
    </row>
    <row r="8" spans="1:7" s="26" customFormat="1" ht="13.5" customHeight="1" x14ac:dyDescent="0.15">
      <c r="A8" s="28" t="s">
        <v>81</v>
      </c>
      <c r="B8" s="28"/>
      <c r="C8" s="28"/>
      <c r="D8" s="29" t="s">
        <v>16</v>
      </c>
      <c r="E8" s="127">
        <v>7.3150000000000007E-2</v>
      </c>
      <c r="F8" s="30"/>
      <c r="G8" s="30"/>
    </row>
    <row r="9" spans="1:7" s="26" customFormat="1" ht="13.5" customHeight="1" x14ac:dyDescent="0.15">
      <c r="A9" s="28" t="s">
        <v>82</v>
      </c>
      <c r="B9" s="28"/>
      <c r="C9" s="28"/>
      <c r="D9" s="29" t="s">
        <v>17</v>
      </c>
      <c r="E9" s="127">
        <v>9.5630000000000006</v>
      </c>
      <c r="F9" s="30"/>
      <c r="G9" s="30"/>
    </row>
    <row r="10" spans="1:7" s="26" customFormat="1" ht="13.5" customHeight="1" x14ac:dyDescent="0.15">
      <c r="A10" s="28" t="s">
        <v>45</v>
      </c>
      <c r="B10" s="28"/>
      <c r="C10" s="28"/>
      <c r="D10" s="29" t="s">
        <v>18</v>
      </c>
      <c r="E10" s="31">
        <v>1900000</v>
      </c>
      <c r="F10" s="30"/>
      <c r="G10" s="30"/>
    </row>
    <row r="11" spans="1:7" s="26" customFormat="1" ht="13.5" customHeight="1" x14ac:dyDescent="0.15">
      <c r="A11" s="28" t="s">
        <v>19</v>
      </c>
      <c r="B11" s="28"/>
      <c r="C11" s="28"/>
      <c r="D11" s="29" t="s">
        <v>18</v>
      </c>
      <c r="E11" s="128"/>
      <c r="F11" s="30"/>
      <c r="G11" s="30"/>
    </row>
    <row r="12" spans="1:7" s="26" customFormat="1" ht="13.5" customHeight="1" x14ac:dyDescent="0.15">
      <c r="A12" s="28" t="s">
        <v>12</v>
      </c>
      <c r="B12" s="28"/>
      <c r="C12" s="28"/>
      <c r="D12" s="29" t="s">
        <v>20</v>
      </c>
      <c r="E12" s="32" t="e">
        <f>E8+E9/E11^(1/3)</f>
        <v>#DIV/0!</v>
      </c>
      <c r="F12" s="30"/>
      <c r="G12" s="30"/>
    </row>
    <row r="13" spans="1:7" s="26" customFormat="1" ht="13.5" customHeight="1" x14ac:dyDescent="0.15">
      <c r="A13" s="28" t="s">
        <v>1</v>
      </c>
      <c r="B13" s="28"/>
      <c r="C13" s="28"/>
      <c r="D13" s="29" t="s">
        <v>21</v>
      </c>
      <c r="E13" s="170"/>
      <c r="F13" s="30"/>
      <c r="G13" s="30"/>
    </row>
    <row r="14" spans="1:7" s="26" customFormat="1" ht="13.5" customHeight="1" x14ac:dyDescent="0.15">
      <c r="A14" s="28" t="s">
        <v>13</v>
      </c>
      <c r="B14" s="28"/>
      <c r="C14" s="28"/>
      <c r="D14" s="29" t="s">
        <v>22</v>
      </c>
      <c r="E14" s="170"/>
      <c r="F14" s="30"/>
      <c r="G14" s="30"/>
    </row>
    <row r="15" spans="1:7" s="26" customFormat="1" ht="13.5" customHeight="1" x14ac:dyDescent="0.15">
      <c r="A15" s="33" t="s">
        <v>14</v>
      </c>
      <c r="B15" s="28"/>
      <c r="C15" s="28"/>
      <c r="D15" s="29" t="s">
        <v>23</v>
      </c>
      <c r="E15" s="170"/>
      <c r="F15" s="30"/>
      <c r="G15" s="30"/>
    </row>
    <row r="16" spans="1:7" s="26" customFormat="1" ht="13.5" customHeight="1" x14ac:dyDescent="0.15">
      <c r="A16" s="33" t="s">
        <v>43</v>
      </c>
      <c r="B16" s="28"/>
      <c r="C16" s="28"/>
      <c r="D16" s="29" t="s">
        <v>44</v>
      </c>
      <c r="E16" s="170"/>
      <c r="F16" s="30"/>
      <c r="G16" s="30"/>
    </row>
    <row r="17" spans="1:7" s="26" customFormat="1" ht="13.5" customHeight="1" x14ac:dyDescent="0.15">
      <c r="A17" s="33" t="s">
        <v>39</v>
      </c>
      <c r="B17" s="28"/>
      <c r="C17" s="28"/>
      <c r="D17" s="29" t="s">
        <v>18</v>
      </c>
      <c r="E17" s="128"/>
      <c r="F17" s="30"/>
      <c r="G17" s="30"/>
    </row>
    <row r="18" spans="1:7" s="26" customFormat="1" ht="13.5" customHeight="1" x14ac:dyDescent="0.15">
      <c r="A18" s="33" t="s">
        <v>57</v>
      </c>
      <c r="B18" s="28"/>
      <c r="C18" s="28"/>
      <c r="D18" s="29" t="s">
        <v>46</v>
      </c>
      <c r="E18" s="34" t="e">
        <f>SUM(G49/E10)</f>
        <v>#DIV/0!</v>
      </c>
      <c r="F18" s="30"/>
      <c r="G18" s="30"/>
    </row>
    <row r="19" spans="1:7" s="26" customFormat="1" ht="13.5" customHeight="1" x14ac:dyDescent="0.15">
      <c r="A19" s="35"/>
      <c r="B19" s="35"/>
      <c r="C19" s="35"/>
      <c r="D19" s="36"/>
      <c r="E19" s="35"/>
      <c r="F19" s="37"/>
      <c r="G19" s="37"/>
    </row>
    <row r="20" spans="1:7" s="26" customFormat="1" ht="13.5" customHeight="1" x14ac:dyDescent="0.15">
      <c r="A20" s="35"/>
      <c r="B20" s="35"/>
      <c r="C20" s="35"/>
      <c r="D20" s="36"/>
      <c r="E20" s="35"/>
      <c r="F20" s="37"/>
      <c r="G20" s="37"/>
    </row>
    <row r="21" spans="1:7" s="26" customFormat="1" ht="13.5" customHeight="1" x14ac:dyDescent="0.15">
      <c r="A21" s="24" t="s">
        <v>24</v>
      </c>
      <c r="B21" s="24"/>
      <c r="C21" s="24"/>
      <c r="D21" s="38"/>
      <c r="E21" s="39"/>
      <c r="F21" s="27"/>
      <c r="G21" s="40"/>
    </row>
    <row r="22" spans="1:7" s="47" customFormat="1" ht="31.5" x14ac:dyDescent="0.2">
      <c r="A22" s="41" t="s">
        <v>80</v>
      </c>
      <c r="B22" s="42" t="s">
        <v>25</v>
      </c>
      <c r="C22" s="43" t="s">
        <v>36</v>
      </c>
      <c r="D22" s="43" t="s">
        <v>36</v>
      </c>
      <c r="E22" s="44" t="s">
        <v>38</v>
      </c>
      <c r="F22" s="45" t="s">
        <v>37</v>
      </c>
      <c r="G22" s="46" t="s">
        <v>26</v>
      </c>
    </row>
    <row r="23" spans="1:7" s="47" customFormat="1" ht="13.5" customHeight="1" x14ac:dyDescent="0.2">
      <c r="A23" s="48"/>
      <c r="B23" s="49"/>
      <c r="C23" s="50" t="s">
        <v>59</v>
      </c>
      <c r="D23" s="50" t="s">
        <v>2</v>
      </c>
      <c r="E23" s="50" t="s">
        <v>27</v>
      </c>
      <c r="F23" s="51" t="s">
        <v>28</v>
      </c>
      <c r="G23" s="52" t="s">
        <v>0</v>
      </c>
    </row>
    <row r="24" spans="1:7" s="47" customFormat="1" ht="13.5" customHeight="1" x14ac:dyDescent="0.2">
      <c r="A24" s="53">
        <v>1</v>
      </c>
      <c r="B24" s="54" t="s">
        <v>35</v>
      </c>
      <c r="C24" s="55"/>
      <c r="D24" s="56"/>
      <c r="E24" s="57"/>
      <c r="F24" s="58"/>
      <c r="G24" s="59"/>
    </row>
    <row r="25" spans="1:7" s="47" customFormat="1" ht="21" x14ac:dyDescent="0.2">
      <c r="A25" s="48" t="s">
        <v>68</v>
      </c>
      <c r="B25" s="60" t="s">
        <v>47</v>
      </c>
      <c r="C25" s="49"/>
      <c r="D25" s="61"/>
      <c r="E25" s="126">
        <v>0</v>
      </c>
      <c r="F25" s="142">
        <f>E17</f>
        <v>0</v>
      </c>
      <c r="G25" s="143">
        <f>E25*$E$16*F25</f>
        <v>0</v>
      </c>
    </row>
    <row r="26" spans="1:7" s="47" customFormat="1" ht="13.5" customHeight="1" x14ac:dyDescent="0.2">
      <c r="A26" s="53">
        <v>2</v>
      </c>
      <c r="B26" s="54" t="s">
        <v>29</v>
      </c>
      <c r="C26" s="55"/>
      <c r="D26" s="56"/>
      <c r="E26" s="63"/>
      <c r="F26" s="58"/>
      <c r="G26" s="59"/>
    </row>
    <row r="27" spans="1:7" s="47" customFormat="1" ht="21" x14ac:dyDescent="0.2">
      <c r="A27" s="64" t="s">
        <v>69</v>
      </c>
      <c r="B27" s="65" t="s">
        <v>48</v>
      </c>
      <c r="C27" s="66"/>
      <c r="D27" s="67"/>
      <c r="E27" s="95">
        <v>0</v>
      </c>
      <c r="F27" s="144">
        <f>E17</f>
        <v>0</v>
      </c>
      <c r="G27" s="145">
        <f>E27*$E$16*F27</f>
        <v>0</v>
      </c>
    </row>
    <row r="28" spans="1:7" s="47" customFormat="1" ht="13.5" customHeight="1" x14ac:dyDescent="0.2">
      <c r="A28" s="48" t="s">
        <v>70</v>
      </c>
      <c r="B28" s="68" t="s">
        <v>34</v>
      </c>
      <c r="C28" s="69"/>
      <c r="D28" s="61"/>
      <c r="E28" s="126">
        <v>0</v>
      </c>
      <c r="F28" s="142">
        <f>E17</f>
        <v>0</v>
      </c>
      <c r="G28" s="143">
        <f>E28*$E$16*F28</f>
        <v>0</v>
      </c>
    </row>
    <row r="29" spans="1:7" s="47" customFormat="1" ht="13.5" customHeight="1" x14ac:dyDescent="0.2">
      <c r="A29" s="53">
        <v>3</v>
      </c>
      <c r="B29" s="54" t="s">
        <v>6</v>
      </c>
      <c r="C29" s="55"/>
      <c r="D29" s="56"/>
      <c r="E29" s="57"/>
      <c r="F29" s="58"/>
      <c r="G29" s="59"/>
    </row>
    <row r="30" spans="1:7" s="47" customFormat="1" ht="13.5" customHeight="1" x14ac:dyDescent="0.2">
      <c r="A30" s="70" t="s">
        <v>71</v>
      </c>
      <c r="B30" s="71" t="s">
        <v>5</v>
      </c>
      <c r="C30" s="72">
        <f>SUM(C31:C31)</f>
        <v>0.06</v>
      </c>
      <c r="D30" s="159">
        <f>SUM(D31:D31)</f>
        <v>0</v>
      </c>
      <c r="E30" s="73" t="e">
        <f>ROUND($E$10*$E$12*$E$13*$E$15*$E$14*$E$16*D30/100,0)</f>
        <v>#DIV/0!</v>
      </c>
      <c r="F30" s="146">
        <f>E17</f>
        <v>0</v>
      </c>
      <c r="G30" s="147" t="e">
        <f>E30*F30</f>
        <v>#DIV/0!</v>
      </c>
    </row>
    <row r="31" spans="1:7" s="47" customFormat="1" ht="31.5" x14ac:dyDescent="0.2">
      <c r="A31" s="70"/>
      <c r="B31" s="74" t="s">
        <v>49</v>
      </c>
      <c r="C31" s="75">
        <v>0.06</v>
      </c>
      <c r="D31" s="160">
        <v>0</v>
      </c>
      <c r="E31" s="76"/>
      <c r="F31" s="77"/>
      <c r="G31" s="78"/>
    </row>
    <row r="32" spans="1:7" s="47" customFormat="1" ht="31.5" x14ac:dyDescent="0.2">
      <c r="A32" s="64" t="s">
        <v>72</v>
      </c>
      <c r="B32" s="79" t="s">
        <v>51</v>
      </c>
      <c r="C32" s="72">
        <f>SUM(C33:C34)</f>
        <v>0.18</v>
      </c>
      <c r="D32" s="161">
        <f>SUM(D33:D34)</f>
        <v>0</v>
      </c>
      <c r="E32" s="73" t="e">
        <f>ROUND($E$10*$E$12*$E$13*$E$15*$E$14*$E$16*D32/100,0)</f>
        <v>#DIV/0!</v>
      </c>
      <c r="F32" s="146">
        <f>E17</f>
        <v>0</v>
      </c>
      <c r="G32" s="147" t="e">
        <f>E32*F32</f>
        <v>#DIV/0!</v>
      </c>
    </row>
    <row r="33" spans="1:7" s="47" customFormat="1" ht="13.5" customHeight="1" x14ac:dyDescent="0.2">
      <c r="A33" s="64"/>
      <c r="B33" s="80" t="s">
        <v>50</v>
      </c>
      <c r="C33" s="75"/>
      <c r="D33" s="162">
        <v>0</v>
      </c>
      <c r="E33" s="76"/>
      <c r="F33" s="81"/>
      <c r="G33" s="77"/>
    </row>
    <row r="34" spans="1:7" s="47" customFormat="1" ht="13.5" customHeight="1" x14ac:dyDescent="0.2">
      <c r="A34" s="48" t="s">
        <v>73</v>
      </c>
      <c r="B34" s="158" t="s">
        <v>3</v>
      </c>
      <c r="C34" s="85">
        <v>0.18</v>
      </c>
      <c r="D34" s="163">
        <v>0</v>
      </c>
      <c r="E34" s="50"/>
      <c r="F34" s="82"/>
      <c r="G34" s="62"/>
    </row>
    <row r="35" spans="1:7" s="47" customFormat="1" ht="13.5" customHeight="1" x14ac:dyDescent="0.2">
      <c r="A35" s="53">
        <v>4</v>
      </c>
      <c r="B35" s="54" t="s">
        <v>7</v>
      </c>
      <c r="C35" s="87"/>
      <c r="D35" s="164"/>
      <c r="E35" s="57"/>
      <c r="F35" s="58"/>
      <c r="G35" s="59"/>
    </row>
    <row r="36" spans="1:7" s="47" customFormat="1" ht="31.5" x14ac:dyDescent="0.2">
      <c r="A36" s="70" t="s">
        <v>74</v>
      </c>
      <c r="B36" s="79" t="s">
        <v>33</v>
      </c>
      <c r="C36" s="72">
        <f>SUM(C37:C37)</f>
        <v>0.21</v>
      </c>
      <c r="D36" s="165">
        <f>SUM(D37:D37)</f>
        <v>0</v>
      </c>
      <c r="E36" s="73" t="e">
        <f>ROUND($E$10*$E$12*$E$13*$E$15*$E$14*$E$16*D36/100,0)</f>
        <v>#DIV/0!</v>
      </c>
      <c r="F36" s="148">
        <f>E17</f>
        <v>0</v>
      </c>
      <c r="G36" s="147" t="e">
        <f>E36*F36</f>
        <v>#DIV/0!</v>
      </c>
    </row>
    <row r="37" spans="1:7" s="47" customFormat="1" ht="52.5" x14ac:dyDescent="0.2">
      <c r="A37" s="83"/>
      <c r="B37" s="84" t="s">
        <v>52</v>
      </c>
      <c r="C37" s="85">
        <v>0.21</v>
      </c>
      <c r="D37" s="166">
        <v>0</v>
      </c>
      <c r="E37" s="86"/>
      <c r="F37" s="51"/>
      <c r="G37" s="62"/>
    </row>
    <row r="38" spans="1:7" s="47" customFormat="1" ht="13.5" customHeight="1" x14ac:dyDescent="0.2">
      <c r="A38" s="53">
        <v>5</v>
      </c>
      <c r="B38" s="54" t="s">
        <v>8</v>
      </c>
      <c r="C38" s="87"/>
      <c r="D38" s="164"/>
      <c r="E38" s="57"/>
      <c r="F38" s="58"/>
      <c r="G38" s="59"/>
    </row>
    <row r="39" spans="1:7" s="47" customFormat="1" ht="13.5" customHeight="1" x14ac:dyDescent="0.2">
      <c r="A39" s="70" t="s">
        <v>75</v>
      </c>
      <c r="B39" s="71" t="s">
        <v>9</v>
      </c>
      <c r="C39" s="72">
        <f>SUM(C40:C42)</f>
        <v>0.45</v>
      </c>
      <c r="D39" s="161">
        <f>SUM(D40:D42)</f>
        <v>0</v>
      </c>
      <c r="E39" s="73" t="e">
        <f>ROUND($E$10*$E$12*$E$13*$E$15*$E$14*$E$16*D39/100,0)</f>
        <v>#DIV/0!</v>
      </c>
      <c r="F39" s="146">
        <f>E17</f>
        <v>0</v>
      </c>
      <c r="G39" s="147" t="e">
        <f>E39*F39</f>
        <v>#DIV/0!</v>
      </c>
    </row>
    <row r="40" spans="1:7" s="47" customFormat="1" ht="21" x14ac:dyDescent="0.2">
      <c r="A40" s="70"/>
      <c r="B40" s="88" t="s">
        <v>53</v>
      </c>
      <c r="C40" s="75"/>
      <c r="D40" s="162">
        <v>0</v>
      </c>
      <c r="E40" s="76"/>
      <c r="F40" s="77"/>
      <c r="G40" s="78"/>
    </row>
    <row r="41" spans="1:7" s="47" customFormat="1" ht="13.5" customHeight="1" x14ac:dyDescent="0.2">
      <c r="A41" s="70" t="s">
        <v>76</v>
      </c>
      <c r="B41" s="71" t="s">
        <v>10</v>
      </c>
      <c r="C41" s="89"/>
      <c r="D41" s="167"/>
      <c r="E41" s="76"/>
      <c r="F41" s="77"/>
      <c r="G41" s="78"/>
    </row>
    <row r="42" spans="1:7" s="47" customFormat="1" ht="24" customHeight="1" x14ac:dyDescent="0.2">
      <c r="A42" s="70"/>
      <c r="B42" s="88" t="s">
        <v>54</v>
      </c>
      <c r="C42" s="90">
        <v>0.45</v>
      </c>
      <c r="D42" s="168">
        <v>0</v>
      </c>
      <c r="E42" s="91"/>
      <c r="F42" s="81"/>
      <c r="G42" s="77"/>
    </row>
    <row r="43" spans="1:7" s="47" customFormat="1" ht="13.5" customHeight="1" x14ac:dyDescent="0.2">
      <c r="A43" s="64" t="s">
        <v>77</v>
      </c>
      <c r="B43" s="71" t="s">
        <v>11</v>
      </c>
      <c r="C43" s="141">
        <f>SUM(C44:C45)</f>
        <v>0.1</v>
      </c>
      <c r="D43" s="165">
        <f>SUM(D44:D45)</f>
        <v>0</v>
      </c>
      <c r="E43" s="73" t="e">
        <f>ROUND($E$10*$E$12*$E$13*$E$15*$E$14*$E$16*D43/100,0)</f>
        <v>#DIV/0!</v>
      </c>
      <c r="F43" s="149">
        <f>E17</f>
        <v>0</v>
      </c>
      <c r="G43" s="147" t="e">
        <f>E43*F43</f>
        <v>#DIV/0!</v>
      </c>
    </row>
    <row r="44" spans="1:7" s="47" customFormat="1" ht="24" customHeight="1" x14ac:dyDescent="0.2">
      <c r="A44" s="70"/>
      <c r="B44" s="88" t="s">
        <v>55</v>
      </c>
      <c r="C44" s="90">
        <v>0.08</v>
      </c>
      <c r="D44" s="168">
        <v>0</v>
      </c>
      <c r="E44" s="91"/>
      <c r="F44" s="81"/>
      <c r="G44" s="77"/>
    </row>
    <row r="45" spans="1:7" s="47" customFormat="1" ht="13.5" customHeight="1" x14ac:dyDescent="0.2">
      <c r="A45" s="48"/>
      <c r="B45" s="92" t="s">
        <v>4</v>
      </c>
      <c r="C45" s="85">
        <v>0.02</v>
      </c>
      <c r="D45" s="169">
        <v>0</v>
      </c>
      <c r="E45" s="86"/>
      <c r="F45" s="82"/>
      <c r="G45" s="62"/>
    </row>
    <row r="46" spans="1:7" s="47" customFormat="1" ht="13.5" customHeight="1" x14ac:dyDescent="0.2">
      <c r="A46" s="53">
        <v>6</v>
      </c>
      <c r="B46" s="54" t="s">
        <v>30</v>
      </c>
      <c r="C46" s="93"/>
      <c r="D46" s="57"/>
      <c r="E46" s="57"/>
      <c r="F46" s="58"/>
      <c r="G46" s="59"/>
    </row>
    <row r="47" spans="1:7" s="47" customFormat="1" ht="13.5" customHeight="1" x14ac:dyDescent="0.2">
      <c r="A47" s="64" t="s">
        <v>78</v>
      </c>
      <c r="B47" s="94" t="s">
        <v>31</v>
      </c>
      <c r="C47" s="75"/>
      <c r="D47" s="67"/>
      <c r="E47" s="95">
        <v>0</v>
      </c>
      <c r="F47" s="144">
        <f>E17</f>
        <v>0</v>
      </c>
      <c r="G47" s="145">
        <f>E47*$E$16*F47</f>
        <v>0</v>
      </c>
    </row>
    <row r="48" spans="1:7" s="47" customFormat="1" ht="13.5" customHeight="1" thickBot="1" x14ac:dyDescent="0.25">
      <c r="A48" s="96" t="s">
        <v>79</v>
      </c>
      <c r="B48" s="97" t="s">
        <v>32</v>
      </c>
      <c r="C48" s="98"/>
      <c r="D48" s="99"/>
      <c r="E48" s="100">
        <v>0</v>
      </c>
      <c r="F48" s="150">
        <f>E17</f>
        <v>0</v>
      </c>
      <c r="G48" s="151">
        <f>E48*$E$16*F48</f>
        <v>0</v>
      </c>
    </row>
    <row r="49" spans="1:7" s="47" customFormat="1" ht="13.5" customHeight="1" x14ac:dyDescent="0.2">
      <c r="A49" s="101" t="s">
        <v>42</v>
      </c>
      <c r="B49" s="102"/>
      <c r="C49" s="103">
        <f>SUM(C30+C32+C36+C39+C43)</f>
        <v>0.99999999999999989</v>
      </c>
      <c r="D49" s="104">
        <f>SUM(D30+D32+D36+D39+D43)</f>
        <v>0</v>
      </c>
      <c r="E49" s="105" t="e">
        <f>SUM(E25:E48)</f>
        <v>#DIV/0!</v>
      </c>
      <c r="F49" s="152" t="e">
        <f>G49/E49</f>
        <v>#DIV/0!</v>
      </c>
      <c r="G49" s="153" t="e">
        <f>SUM(G24:G48)</f>
        <v>#DIV/0!</v>
      </c>
    </row>
    <row r="50" spans="1:7" s="26" customFormat="1" ht="13.5" customHeight="1" x14ac:dyDescent="0.15">
      <c r="A50" s="106" t="s">
        <v>40</v>
      </c>
      <c r="B50" s="107"/>
      <c r="C50" s="107"/>
      <c r="D50" s="108"/>
      <c r="E50" s="109"/>
      <c r="F50" s="110">
        <v>7.6999999999999999E-2</v>
      </c>
      <c r="G50" s="154" t="e">
        <f>F50*G49</f>
        <v>#DIV/0!</v>
      </c>
    </row>
    <row r="51" spans="1:7" s="26" customFormat="1" ht="13.5" customHeight="1" thickBot="1" x14ac:dyDescent="0.2">
      <c r="A51" s="111" t="s">
        <v>41</v>
      </c>
      <c r="B51" s="112"/>
      <c r="C51" s="112"/>
      <c r="D51" s="113"/>
      <c r="E51" s="114"/>
      <c r="F51" s="115"/>
      <c r="G51" s="155" t="e">
        <f>SUM(G49:G50)</f>
        <v>#DIV/0!</v>
      </c>
    </row>
    <row r="52" spans="1:7" s="26" customFormat="1" ht="15" customHeight="1" thickBot="1" x14ac:dyDescent="0.2">
      <c r="A52" s="116"/>
      <c r="B52" s="117"/>
      <c r="C52" s="117"/>
      <c r="D52" s="118"/>
      <c r="E52" s="119"/>
      <c r="F52" s="27"/>
      <c r="G52" s="27"/>
    </row>
    <row r="53" spans="1:7" s="26" customFormat="1" ht="15" customHeight="1" x14ac:dyDescent="0.15">
      <c r="A53" s="129" t="s">
        <v>62</v>
      </c>
      <c r="B53" s="130"/>
      <c r="C53" s="130"/>
      <c r="D53" s="130"/>
      <c r="E53" s="130"/>
      <c r="F53" s="130" t="s">
        <v>63</v>
      </c>
      <c r="G53" s="131"/>
    </row>
    <row r="54" spans="1:7" s="26" customFormat="1" ht="15" customHeight="1" x14ac:dyDescent="0.15">
      <c r="A54" s="132"/>
      <c r="B54" s="133"/>
      <c r="C54" s="133"/>
      <c r="D54" s="133"/>
      <c r="E54" s="133"/>
      <c r="F54" s="133"/>
      <c r="G54" s="171"/>
    </row>
    <row r="55" spans="1:7" s="26" customFormat="1" ht="15" customHeight="1" x14ac:dyDescent="0.15">
      <c r="A55" s="132"/>
      <c r="B55" s="133"/>
      <c r="C55" s="133"/>
      <c r="D55" s="133"/>
      <c r="E55" s="133"/>
      <c r="F55" s="133"/>
      <c r="G55" s="171"/>
    </row>
    <row r="56" spans="1:7" s="26" customFormat="1" ht="15" customHeight="1" x14ac:dyDescent="0.2">
      <c r="A56" s="134"/>
      <c r="B56" s="3"/>
      <c r="C56" s="3"/>
      <c r="D56" s="3"/>
      <c r="E56" s="3"/>
      <c r="F56" s="3"/>
      <c r="G56" s="1"/>
    </row>
    <row r="57" spans="1:7" s="9" customFormat="1" ht="15" customHeight="1" x14ac:dyDescent="0.2">
      <c r="A57" s="135"/>
      <c r="B57" s="136"/>
      <c r="C57" s="136"/>
      <c r="D57" s="136"/>
      <c r="E57" s="136"/>
      <c r="F57" s="136"/>
      <c r="G57" s="2"/>
    </row>
    <row r="58" spans="1:7" s="173" customFormat="1" ht="15" customHeight="1" x14ac:dyDescent="0.2">
      <c r="A58" s="137" t="s">
        <v>64</v>
      </c>
      <c r="B58" s="172"/>
      <c r="C58" s="172"/>
      <c r="D58" s="172"/>
      <c r="E58" s="172"/>
      <c r="F58" s="172" t="s">
        <v>65</v>
      </c>
      <c r="G58" s="138"/>
    </row>
    <row r="59" spans="1:7" s="173" customFormat="1" ht="15" customHeight="1" x14ac:dyDescent="0.2">
      <c r="A59" s="132"/>
      <c r="B59" s="133"/>
      <c r="C59" s="133"/>
      <c r="D59" s="133"/>
      <c r="E59" s="133"/>
      <c r="F59" s="133"/>
      <c r="G59" s="171"/>
    </row>
    <row r="60" spans="1:7" s="173" customFormat="1" ht="15" customHeight="1" x14ac:dyDescent="0.2">
      <c r="A60" s="132"/>
      <c r="B60" s="133"/>
      <c r="C60" s="133"/>
      <c r="D60" s="133"/>
      <c r="E60" s="133"/>
      <c r="F60" s="133"/>
      <c r="G60" s="171"/>
    </row>
    <row r="61" spans="1:7" s="173" customFormat="1" x14ac:dyDescent="0.2">
      <c r="A61" s="132" t="s">
        <v>66</v>
      </c>
      <c r="B61" s="3"/>
      <c r="C61" s="3"/>
      <c r="D61" s="3"/>
      <c r="E61" s="3"/>
      <c r="F61" s="3"/>
      <c r="G61" s="1"/>
    </row>
    <row r="62" spans="1:7" s="173" customFormat="1" ht="15" thickBot="1" x14ac:dyDescent="0.25">
      <c r="A62" s="4"/>
      <c r="B62" s="5"/>
      <c r="C62" s="5"/>
      <c r="D62" s="5"/>
      <c r="E62" s="5"/>
      <c r="F62" s="5"/>
      <c r="G62" s="6"/>
    </row>
    <row r="65" spans="1:2" ht="15" x14ac:dyDescent="0.25">
      <c r="A65" s="120" t="s">
        <v>67</v>
      </c>
      <c r="B65" s="121"/>
    </row>
  </sheetData>
  <sheetProtection password="E7DF" sheet="1" objects="1" scenarios="1"/>
  <phoneticPr fontId="7" type="noConversion"/>
  <printOptions horizontalCentered="1"/>
  <pageMargins left="0.51181102362204722" right="0.74803149606299213" top="0.62992125984251968" bottom="0.62992125984251968" header="0.47244094488188981" footer="0.19685039370078741"/>
  <pageSetup paperSize="9" scale="76" orientation="portrait" horizontalDpi="300" verticalDpi="300" r:id="rId1"/>
  <headerFooter alignWithMargins="0">
    <oddFooter>&amp;L&amp;"Verdana,Standard"&amp;8 16. August 2019&amp;R&amp;"Verdana,Standard"&amp;8Seite &amp;P von &amp;N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1</vt:i4>
      </vt:variant>
      <vt:variant>
        <vt:lpstr>Dialoge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Elektroingenieur</vt:lpstr>
      <vt:lpstr>TitelDialog</vt:lpstr>
      <vt:lpstr>Elektroingenieur!Druckbereich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Honorarberechnungen</dc:title>
  <dc:subject>Kosten</dc:subject>
  <dc:creator>ha</dc:creator>
  <cp:keywords>Honorare</cp:keywords>
  <dc:description>für Excel 5.0
PLHB Revision 1.0</dc:description>
  <cp:lastModifiedBy>Jean-Luc Pochon</cp:lastModifiedBy>
  <cp:lastPrinted>2019-08-14T06:58:45Z</cp:lastPrinted>
  <dcterms:created xsi:type="dcterms:W3CDTF">1997-01-30T10:06:30Z</dcterms:created>
  <dcterms:modified xsi:type="dcterms:W3CDTF">2019-08-14T08:20:31Z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-1155465186</vt:i4>
  </property>
  <property fmtid="{D5CDD505-2E9C-101B-9397-08002B2CF9AE}" pid="3" name="_EmailSubject">
    <vt:lpwstr>Armeeapotheke</vt:lpwstr>
  </property>
  <property fmtid="{D5CDD505-2E9C-101B-9397-08002B2CF9AE}" pid="4" name="_AuthorEmail">
    <vt:lpwstr>R.Giovanelli@ittenbrechbuehl.ch</vt:lpwstr>
  </property>
  <property fmtid="{D5CDD505-2E9C-101B-9397-08002B2CF9AE}" pid="5" name="_AuthorEmailDisplayName">
    <vt:lpwstr>Giovanelli Reto</vt:lpwstr>
  </property>
  <property fmtid="{D5CDD505-2E9C-101B-9397-08002B2CF9AE}" pid="6" name="_PreviousAdHocReviewCycleID">
    <vt:i4>-962692253</vt:i4>
  </property>
  <property fmtid="{D5CDD505-2E9C-101B-9397-08002B2CF9AE}" pid="7" name="_ReviewingToolsShownOnce">
    <vt:lpwstr/>
  </property>
</Properties>
</file>